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3"/>
  </bookViews>
  <sheets>
    <sheet name="1-6" sheetId="1" r:id="rId1"/>
    <sheet name="7-8-9" sheetId="4" r:id="rId2"/>
    <sheet name="10" sheetId="6" r:id="rId3"/>
    <sheet name="11" sheetId="7" r:id="rId4"/>
  </sheets>
  <definedNames>
    <definedName name="_xlnm.Print_Area" localSheetId="0">'1-6'!$A$1:$L$36</definedName>
  </definedNames>
  <calcPr calcId="144525"/>
</workbook>
</file>

<file path=xl/calcChain.xml><?xml version="1.0" encoding="utf-8"?>
<calcChain xmlns="http://schemas.openxmlformats.org/spreadsheetml/2006/main">
  <c r="F34" i="6" l="1"/>
  <c r="F26" i="6"/>
  <c r="F10" i="4" l="1"/>
  <c r="G8" i="4"/>
  <c r="G9" i="4"/>
  <c r="F18" i="6" l="1"/>
  <c r="G17" i="4"/>
  <c r="F17" i="4"/>
  <c r="G7" i="4"/>
  <c r="E10" i="4"/>
  <c r="F11" i="6"/>
  <c r="G6" i="4" l="1"/>
  <c r="G10" i="4" s="1"/>
  <c r="H16" i="4" l="1"/>
  <c r="H17" i="4" s="1"/>
</calcChain>
</file>

<file path=xl/sharedStrings.xml><?xml version="1.0" encoding="utf-8"?>
<sst xmlns="http://schemas.openxmlformats.org/spreadsheetml/2006/main" count="195" uniqueCount="112">
  <si>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</si>
  <si>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</si>
  <si>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</si>
  <si>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</si>
  <si>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</si>
  <si>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</si>
  <si>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</si>
  <si>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</si>
  <si>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</si>
  <si>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</si>
  <si>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</si>
  <si>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</si>
  <si>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</si>
  <si>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</si>
  <si>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</si>
  <si>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</si>
  <si>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</si>
  <si>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</si>
  <si>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</si>
  <si>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</si>
  <si>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</si>
  <si>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</si>
  <si>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</si>
  <si>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</si>
  <si>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</si>
  <si>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</si>
  <si>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</si>
  <si>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</si>
  <si>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</si>
  <si>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</si>
  <si>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</si>
  <si>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</si>
  <si>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</si>
  <si>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</si>
  <si>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</si>
  <si>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</si>
  <si>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</si>
  <si>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</si>
  <si>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</si>
  <si>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</si>
  <si>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</si>
  <si>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</si>
  <si>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</si>
  <si>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Продукту</t>
  </si>
  <si>
    <t>Ефективності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</si>
  <si>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</si>
  <si>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 xml:space="preserve">( грн) </t>
  </si>
  <si>
    <t>Показники</t>
  </si>
  <si>
    <t>( грн)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</si>
  <si>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</si>
  <si>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>(підпис)</t>
  </si>
  <si>
    <t>(прізвище та ініціали)</t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</si>
  <si>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</si>
  <si>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</si>
  <si>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Оріхівської  міської ради</t>
  </si>
  <si>
    <t xml:space="preserve">бюджетної програми місцевого бюджету на 2018 рік </t>
  </si>
  <si>
    <t xml:space="preserve">6. Мета бюджетної програми:  </t>
  </si>
  <si>
    <t>Виконавчий комітет Оріхівської міської ради</t>
  </si>
  <si>
    <t>2.   0210000</t>
  </si>
  <si>
    <t xml:space="preserve">(тис.грн) </t>
  </si>
  <si>
    <t>од.</t>
  </si>
  <si>
    <t>Розрахунково</t>
  </si>
  <si>
    <t>ПОГОДЖЕНО:</t>
  </si>
  <si>
    <t>Міський голова</t>
  </si>
  <si>
    <t xml:space="preserve"> розпорядника бюджетних коштів</t>
  </si>
  <si>
    <t>Конституція України за №254/96-ВР від 28.06.1996,</t>
  </si>
  <si>
    <t>рішення сесії Оріхівської міської ради від 21.12.2017.№19 "Про бюджет Оріхівської ОТГ на 2018 рік",</t>
  </si>
  <si>
    <t>Закон України  "Про місцеве самоврядування в Україні",</t>
  </si>
  <si>
    <t xml:space="preserve">Бюджетний кодекс України за № 2456-VI (зі змінами) від 08.07.2010,   </t>
  </si>
  <si>
    <t>_____________________</t>
  </si>
  <si>
    <t>Герасименко С.М.</t>
  </si>
  <si>
    <t>Керівник установи головного</t>
  </si>
  <si>
    <t>грн.</t>
  </si>
  <si>
    <t>1.    0200000</t>
  </si>
  <si>
    <t>Наказ Мінінстерства фінансів України "Про деякі питання запровадження програмно-цільового методу складання та виконання місцевих бюджетів" від 26.08.2014 №836.</t>
  </si>
  <si>
    <t>тис. грн.</t>
  </si>
  <si>
    <t xml:space="preserve">Рішення сесії Оріхівської міської ради від 21.12.2017 № 19 "Про бюджет Оріхівської ОТГ на 2018 рік" </t>
  </si>
  <si>
    <t>Якості</t>
  </si>
  <si>
    <t>Середні витрати на одиницю продукту</t>
  </si>
  <si>
    <t xml:space="preserve">3.  0217460         </t>
  </si>
  <si>
    <t>Утримання та розвиток автомобільних доріг та дорожньої інфраструктури</t>
  </si>
  <si>
    <t>Закон України  "Про  дорожній рух",</t>
  </si>
  <si>
    <t>Закон України  "Про автомобільні дороги",</t>
  </si>
  <si>
    <t>рішення сесії Оріхівської міської ради від 21.12.2017.№03 "Програма утримання  та розвитку дорожньо-транспортного господарства Оріхівської міської ОТГ на 2018-2020 роки"</t>
  </si>
  <si>
    <t>Поліпшення транспортно-експлуатаційного стану автомобільних доріг і мостів, дорожньої інфраструктури, забезпечення безперервності розвитку мережі автомобільних доріг, поліпшення технічних показників, підвищення безпеки руху, швидкості, економічності та комфортності перевезень пасажирів і вантажів автомобільним транспортом, сприяння економічному та екологічно збалансованому розвитку дорожнього господарства</t>
  </si>
  <si>
    <t>0217461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</si>
  <si>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</si>
  <si>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</si>
  <si>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Проведення ямкового ремонту дорожнього покриття</t>
  </si>
  <si>
    <t>Відновлення горизонтальної розмітки дорожнього покриття</t>
  </si>
  <si>
    <t>Капітальний ремонт автомобільної дороги</t>
  </si>
  <si>
    <t>Виготовлення та коригування прооектно-кошторисної документації, проведення державної експертизи</t>
  </si>
  <si>
    <t>Обсяг видатків на відновлення горизонтальної розмітки дорожнього покриття</t>
  </si>
  <si>
    <t>Обсяг видатків на  капітальний ремонт автомобільних доріг</t>
  </si>
  <si>
    <t>Обсяг видатків на виготовлення та коригування прооектно-кошторисної документації, проведення державної експертизи</t>
  </si>
  <si>
    <t>Обсяг видатків на проведення ямкового ремонту дорожнього покриття</t>
  </si>
  <si>
    <t>Програма утримання та розвитку дорожньо-транспортного госпорарства Оріхівської ОТГ на 2018 -2020 роки, затвердженна рішенням сесії Оріхівської міської ради від 21.12.2017  № 03</t>
  </si>
  <si>
    <t>Площа дорожнього покриття яка плануються відремонтувати</t>
  </si>
  <si>
    <t>кв.м</t>
  </si>
  <si>
    <t>Акт обстеження</t>
  </si>
  <si>
    <t>Площа дорожнього покриття,  яку планується відновити</t>
  </si>
  <si>
    <t>Площа дорожнього покриття,  яку планується відремонтувати</t>
  </si>
  <si>
    <t>кількість об'єктів</t>
  </si>
  <si>
    <t xml:space="preserve">Проекти </t>
  </si>
  <si>
    <t>Виготовлення та коригування проектно-кошторисної документації, проведення державної експертизи</t>
  </si>
  <si>
    <t>Рішення виконавчого комітету</t>
  </si>
  <si>
    <t>№</t>
  </si>
  <si>
    <t>Проектно-кошторисна документація</t>
  </si>
  <si>
    <t xml:space="preserve">4. Обсяг бюджетних призначень/бюджетних асигнувань - 550,00 тис. грн., </t>
  </si>
  <si>
    <t xml:space="preserve"> у тому числі загального фонду – 250,000  тис.грн. та спеціального фонду – 300,000  тис.грн.</t>
  </si>
  <si>
    <t>рішення сесії Оріхівської міської ради від 29.03.2018.№42 "Про внесення змін і доповнень до рішення ради від 21.12.2017 року № 19 "Про бюджет об'єднаної територіальної громади Оріхівської міської ради на 2018 рік"</t>
  </si>
  <si>
    <t>Рішення сесії Оріхівської міської ради від 29.03.2018.№42 "Про внесення змін і доповнень до рішення ради від 21.12.2017 року № 19 "Про бюджет об'єднаної територіальної громади Оріхівської міської ради на 2018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</si>
</sst>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_р_._-;\-* #,##0_р_._-;_-* &quot;-&quot;??_р_._-;_-@_-"/>
    <numFmt numFmtId="165" formatCode="#,##0.000_ ;\-#,##0.000\ "/>
    <numFmt numFmtId="166" formatCode="_-* #,##0.000_р_._-;\-* #,##0.000_р_._-;_-* &quot;-&quot;??_р_._-;_-@_-"/>
    <numFmt numFmtId="167" formatCode="0.0"/>
    <numFmt numFmtId="168" formatCode="0.000"/>
  </numFmts>
  <fonts count="2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u/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111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1" xfId="0" applyBorder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0" fontId="22" fillId="0" borderId="0" xfId="0" applyFont="1"/>
    <xf numFmtId="0" fontId="2" fillId="0" borderId="0" xfId="0" applyFont="1"/>
    <xf numFmtId="0" fontId="1" fillId="0" borderId="1" xfId="0" applyFont="1" applyBorder="1"/>
    <xf numFmtId="0" fontId="23" fillId="0" borderId="0" xfId="0" applyFont="1"/>
    <xf numFmtId="0" fontId="3" fillId="2" borderId="0" xfId="0" applyFont="1" applyFill="1" applyAlignment="1">
      <alignment vertical="center"/>
    </xf>
    <xf numFmtId="0" fontId="23" fillId="2" borderId="0" xfId="0" applyFont="1" applyFill="1"/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justify" vertical="center" wrapText="1"/>
    </xf>
    <xf numFmtId="0" fontId="2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vertical="center" wrapText="1"/>
    </xf>
    <xf numFmtId="0" fontId="25" fillId="2" borderId="2" xfId="2" applyFont="1" applyFill="1" applyBorder="1" applyAlignment="1">
      <alignment horizontal="center" wrapText="1"/>
    </xf>
    <xf numFmtId="0" fontId="22" fillId="0" borderId="0" xfId="0" applyFont="1" applyAlignment="1">
      <alignment wrapText="1"/>
    </xf>
    <xf numFmtId="165" fontId="2" fillId="2" borderId="2" xfId="1" applyNumberFormat="1" applyFont="1" applyFill="1" applyBorder="1" applyAlignment="1">
      <alignment vertical="center" wrapText="1"/>
    </xf>
    <xf numFmtId="166" fontId="2" fillId="2" borderId="2" xfId="1" applyNumberFormat="1" applyFont="1" applyFill="1" applyBorder="1" applyAlignment="1">
      <alignment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8" fontId="2" fillId="2" borderId="2" xfId="1" applyNumberFormat="1" applyFont="1" applyFill="1" applyBorder="1" applyAlignment="1">
      <alignment vertical="center" wrapText="1"/>
    </xf>
    <xf numFmtId="168" fontId="24" fillId="2" borderId="2" xfId="1" applyNumberFormat="1" applyFont="1" applyFill="1" applyBorder="1" applyAlignment="1">
      <alignment vertical="center" wrapText="1"/>
    </xf>
    <xf numFmtId="168" fontId="0" fillId="2" borderId="0" xfId="0" applyNumberFormat="1" applyFont="1" applyFill="1"/>
    <xf numFmtId="0" fontId="6" fillId="0" borderId="2" xfId="0" applyFont="1" applyBorder="1" applyAlignment="1">
      <alignment horizontal="center" vertical="center" wrapText="1"/>
    </xf>
    <xf numFmtId="168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17" fillId="0" borderId="0" xfId="0" applyNumberFormat="1" applyFont="1" applyBorder="1" applyAlignment="1">
      <alignment horizontal="left"/>
    </xf>
    <xf numFmtId="0" fontId="27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26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topLeftCell="A11" zoomScale="85" zoomScaleNormal="100" zoomScaleSheetLayoutView="85" workbookViewId="0">
      <selection activeCell="A16" sqref="A16"/>
    </sheetView>
  </sheetViews>
  <sheetFormatPr defaultRowHeight="15" x14ac:dyDescent="0.25"/>
  <cols>
    <col min="1" max="1" width="26.5703125" customWidth="1"/>
    <col min="2" max="2" width="16.140625" customWidth="1"/>
    <col min="7" max="7" width="15.7109375" customWidth="1"/>
    <col min="9" max="9" width="11.85546875" bestFit="1" customWidth="1"/>
  </cols>
  <sheetData>
    <row r="1" spans="1:12" ht="1.5" customHeight="1" x14ac:dyDescent="0.25">
      <c r="H1" s="24"/>
      <c r="I1" s="24"/>
    </row>
    <row r="2" spans="1:12" ht="15.75" hidden="1" x14ac:dyDescent="0.25">
      <c r="H2" s="25"/>
      <c r="I2" s="25"/>
    </row>
    <row r="3" spans="1:12" ht="15.75" hidden="1" x14ac:dyDescent="0.25">
      <c r="H3" s="25"/>
      <c r="I3" s="25"/>
    </row>
    <row r="4" spans="1:12" ht="15.75" hidden="1" x14ac:dyDescent="0.25">
      <c r="H4" s="25"/>
      <c r="I4" s="25"/>
    </row>
    <row r="5" spans="1:12" ht="10.5" customHeight="1" x14ac:dyDescent="0.25">
      <c r="H5" s="1"/>
      <c r="I5" s="1"/>
    </row>
    <row r="6" spans="1:12" ht="15.75" x14ac:dyDescent="0.25">
      <c r="H6" s="24"/>
      <c r="I6" s="24" t="s">
        <v>0</v>
      </c>
    </row>
    <row r="7" spans="1:12" ht="14.25" customHeight="1" x14ac:dyDescent="0.25">
      <c r="H7" s="25"/>
      <c r="I7" s="25" t="s">
        <v>105</v>
      </c>
    </row>
    <row r="8" spans="1:12" ht="14.25" customHeight="1" x14ac:dyDescent="0.25">
      <c r="H8" s="25"/>
      <c r="I8" s="25" t="s">
        <v>54</v>
      </c>
      <c r="K8" s="27"/>
      <c r="L8" s="27"/>
    </row>
    <row r="9" spans="1:12" ht="12.75" customHeight="1" x14ac:dyDescent="0.25">
      <c r="H9" s="26"/>
      <c r="I9" s="78">
        <v>43201</v>
      </c>
      <c r="J9" s="6" t="s">
        <v>106</v>
      </c>
      <c r="K9" s="6"/>
    </row>
    <row r="10" spans="1:12" ht="25.5" customHeight="1" x14ac:dyDescent="0.3">
      <c r="A10" s="82" t="s">
        <v>1</v>
      </c>
      <c r="B10" s="82"/>
      <c r="C10" s="82"/>
      <c r="D10" s="82"/>
      <c r="E10" s="82"/>
      <c r="F10" s="82"/>
      <c r="G10" s="82"/>
      <c r="H10" s="82"/>
      <c r="I10" s="82"/>
      <c r="J10" s="82"/>
    </row>
    <row r="11" spans="1:12" ht="20.25" customHeight="1" x14ac:dyDescent="0.25">
      <c r="A11" s="83" t="s">
        <v>55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</row>
    <row r="12" spans="1:12" s="38" customFormat="1" ht="23.25" customHeight="1" x14ac:dyDescent="0.3">
      <c r="A12" s="21" t="s">
        <v>73</v>
      </c>
      <c r="B12" s="55" t="s">
        <v>57</v>
      </c>
      <c r="C12" s="43"/>
      <c r="D12" s="43"/>
      <c r="E12" s="43"/>
      <c r="F12" s="43"/>
      <c r="G12" s="43"/>
      <c r="H12" s="43"/>
      <c r="I12" s="43"/>
      <c r="J12" s="43"/>
      <c r="K12" s="43"/>
    </row>
    <row r="13" spans="1:12" s="38" customFormat="1" ht="13.5" customHeight="1" x14ac:dyDescent="0.25">
      <c r="A13" s="8" t="s">
        <v>37</v>
      </c>
    </row>
    <row r="14" spans="1:12" s="38" customFormat="1" ht="21.75" customHeight="1" x14ac:dyDescent="0.3">
      <c r="A14" s="21" t="s">
        <v>58</v>
      </c>
      <c r="B14" s="55" t="s">
        <v>57</v>
      </c>
      <c r="C14" s="43"/>
      <c r="D14" s="43"/>
      <c r="E14" s="43"/>
      <c r="F14" s="43"/>
      <c r="G14" s="43"/>
      <c r="H14" s="43"/>
      <c r="I14" s="43"/>
      <c r="J14" s="43"/>
      <c r="K14" s="43"/>
    </row>
    <row r="15" spans="1:12" s="38" customFormat="1" x14ac:dyDescent="0.25">
      <c r="A15" s="9" t="s">
        <v>38</v>
      </c>
    </row>
    <row r="16" spans="1:12" s="38" customFormat="1" ht="42.75" customHeight="1" x14ac:dyDescent="0.3">
      <c r="A16" s="21" t="s">
        <v>79</v>
      </c>
      <c r="B16" s="80" t="s">
        <v>80</v>
      </c>
      <c r="C16" s="81"/>
      <c r="D16" s="81"/>
      <c r="E16" s="81"/>
      <c r="F16" s="81"/>
      <c r="G16" s="81"/>
      <c r="H16" s="81"/>
      <c r="I16" s="81"/>
      <c r="J16" s="81"/>
      <c r="K16" s="81"/>
      <c r="L16" s="65"/>
    </row>
    <row r="17" spans="1:13" s="38" customFormat="1" x14ac:dyDescent="0.25">
      <c r="A17" s="8" t="s">
        <v>39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3" s="38" customFormat="1" ht="25.5" customHeight="1" x14ac:dyDescent="0.3">
      <c r="A18" s="90" t="s">
        <v>108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</row>
    <row r="19" spans="1:13" s="38" customFormat="1" ht="21" customHeight="1" x14ac:dyDescent="0.3">
      <c r="A19" s="90" t="s">
        <v>109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3" s="38" customFormat="1" ht="21.75" customHeight="1" x14ac:dyDescent="0.25">
      <c r="A20" s="11"/>
      <c r="B20" s="28"/>
      <c r="C20" s="20"/>
      <c r="D20" s="11"/>
      <c r="E20" s="11"/>
      <c r="F20" s="11"/>
      <c r="G20" s="11"/>
      <c r="H20" s="11"/>
      <c r="I20" s="11"/>
      <c r="J20" s="11"/>
      <c r="K20" s="11"/>
    </row>
    <row r="21" spans="1:13" s="56" customFormat="1" ht="22.5" customHeight="1" x14ac:dyDescent="0.3">
      <c r="A21" s="84" t="s">
        <v>52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1:13" s="44" customFormat="1" ht="15.75" customHeight="1" x14ac:dyDescent="0.3">
      <c r="A22" s="85" t="s">
        <v>65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22"/>
    </row>
    <row r="23" spans="1:13" s="44" customFormat="1" ht="17.25" customHeight="1" x14ac:dyDescent="0.3">
      <c r="A23" s="85" t="s">
        <v>68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22"/>
    </row>
    <row r="24" spans="1:13" s="44" customFormat="1" ht="20.25" customHeight="1" x14ac:dyDescent="0.3">
      <c r="A24" s="85" t="s">
        <v>67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22"/>
    </row>
    <row r="25" spans="1:13" s="44" customFormat="1" ht="20.25" customHeight="1" x14ac:dyDescent="0.3">
      <c r="A25" s="85" t="s">
        <v>81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22"/>
    </row>
    <row r="26" spans="1:13" s="44" customFormat="1" ht="20.25" customHeight="1" x14ac:dyDescent="0.3">
      <c r="A26" s="85" t="s">
        <v>82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22"/>
    </row>
    <row r="27" spans="1:13" s="44" customFormat="1" ht="32.25" customHeight="1" x14ac:dyDescent="0.3">
      <c r="A27" s="85" t="s">
        <v>74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22"/>
    </row>
    <row r="28" spans="1:13" s="44" customFormat="1" ht="18.75" customHeight="1" x14ac:dyDescent="0.3">
      <c r="A28" s="85" t="s">
        <v>66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22"/>
    </row>
    <row r="29" spans="1:13" s="44" customFormat="1" ht="33" customHeight="1" x14ac:dyDescent="0.3">
      <c r="A29" s="85" t="s">
        <v>83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22"/>
    </row>
    <row r="30" spans="1:13" s="44" customFormat="1" ht="33" customHeight="1" x14ac:dyDescent="0.3">
      <c r="A30" s="85" t="s">
        <v>110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22"/>
    </row>
    <row r="31" spans="1:13" s="56" customFormat="1" ht="33" customHeight="1" x14ac:dyDescent="0.3">
      <c r="A31" s="84" t="s">
        <v>56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</row>
    <row r="32" spans="1:13" ht="72" customHeight="1" x14ac:dyDescent="0.3">
      <c r="A32" s="92" t="s">
        <v>84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</row>
    <row r="34" spans="1:12" ht="23.25" customHeight="1" x14ac:dyDescent="0.25">
      <c r="A34" s="91" t="s">
        <v>53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</row>
    <row r="35" spans="1:12" x14ac:dyDescent="0.25">
      <c r="A35" s="29" t="s">
        <v>2</v>
      </c>
      <c r="B35" s="29" t="s">
        <v>3</v>
      </c>
      <c r="C35" s="29" t="s">
        <v>4</v>
      </c>
      <c r="D35" s="93" t="s">
        <v>5</v>
      </c>
      <c r="E35" s="93"/>
      <c r="F35" s="93"/>
      <c r="G35" s="93"/>
      <c r="H35" s="93"/>
      <c r="I35" s="93"/>
      <c r="J35" s="93"/>
    </row>
    <row r="36" spans="1:12" ht="33" customHeight="1" x14ac:dyDescent="0.25">
      <c r="A36" s="10">
        <v>1</v>
      </c>
      <c r="B36" s="70" t="s">
        <v>85</v>
      </c>
      <c r="C36" s="70" t="s">
        <v>86</v>
      </c>
      <c r="D36" s="87" t="s">
        <v>87</v>
      </c>
      <c r="E36" s="88"/>
      <c r="F36" s="88"/>
      <c r="G36" s="88"/>
      <c r="H36" s="88"/>
      <c r="I36" s="88"/>
      <c r="J36" s="89"/>
    </row>
  </sheetData>
  <mergeCells count="20">
    <mergeCell ref="D36:J36"/>
    <mergeCell ref="A18:K18"/>
    <mergeCell ref="A19:L19"/>
    <mergeCell ref="A22:L22"/>
    <mergeCell ref="A34:L34"/>
    <mergeCell ref="A31:L31"/>
    <mergeCell ref="A23:L23"/>
    <mergeCell ref="A24:L24"/>
    <mergeCell ref="A27:L27"/>
    <mergeCell ref="A32:L32"/>
    <mergeCell ref="D35:J35"/>
    <mergeCell ref="A28:L28"/>
    <mergeCell ref="A29:L29"/>
    <mergeCell ref="A26:L26"/>
    <mergeCell ref="A30:L30"/>
    <mergeCell ref="B16:K16"/>
    <mergeCell ref="A10:J10"/>
    <mergeCell ref="A11:K11"/>
    <mergeCell ref="A21:L21"/>
    <mergeCell ref="A25:L25"/>
  </mergeCells>
  <pageMargins left="0.39370078740157483" right="0.39370078740157483" top="0.94488188976377963" bottom="0.39370078740157483" header="0" footer="0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Normal="100" zoomScaleSheetLayoutView="100" workbookViewId="0">
      <selection activeCell="K11" sqref="K11"/>
    </sheetView>
  </sheetViews>
  <sheetFormatPr defaultRowHeight="15" x14ac:dyDescent="0.2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5.140625" customWidth="1"/>
    <col min="8" max="8" width="15.5703125" customWidth="1"/>
  </cols>
  <sheetData>
    <row r="1" spans="1:8" ht="18.75" x14ac:dyDescent="0.25">
      <c r="A1" s="2"/>
    </row>
    <row r="2" spans="1:8" s="58" customFormat="1" ht="18.75" x14ac:dyDescent="0.25">
      <c r="A2" s="57" t="s">
        <v>6</v>
      </c>
    </row>
    <row r="3" spans="1:8" s="33" customFormat="1" x14ac:dyDescent="0.25">
      <c r="G3" s="30" t="s">
        <v>59</v>
      </c>
    </row>
    <row r="4" spans="1:8" s="33" customFormat="1" ht="30" x14ac:dyDescent="0.25">
      <c r="A4" s="31" t="s">
        <v>2</v>
      </c>
      <c r="B4" s="31" t="s">
        <v>7</v>
      </c>
      <c r="C4" s="31" t="s">
        <v>4</v>
      </c>
      <c r="D4" s="31" t="s">
        <v>49</v>
      </c>
      <c r="E4" s="31" t="s">
        <v>40</v>
      </c>
      <c r="F4" s="31" t="s">
        <v>8</v>
      </c>
      <c r="G4" s="31" t="s">
        <v>9</v>
      </c>
    </row>
    <row r="5" spans="1:8" s="33" customFormat="1" x14ac:dyDescent="0.25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</row>
    <row r="6" spans="1:8" s="33" customFormat="1" ht="15.75" x14ac:dyDescent="0.25">
      <c r="A6" s="36">
        <v>1</v>
      </c>
      <c r="B6" s="51" t="s">
        <v>85</v>
      </c>
      <c r="C6" s="51" t="s">
        <v>86</v>
      </c>
      <c r="D6" s="46" t="s">
        <v>88</v>
      </c>
      <c r="E6" s="72">
        <v>219</v>
      </c>
      <c r="F6" s="72"/>
      <c r="G6" s="72">
        <f>E6+F6</f>
        <v>219</v>
      </c>
    </row>
    <row r="7" spans="1:8" s="33" customFormat="1" ht="30" customHeight="1" x14ac:dyDescent="0.25">
      <c r="A7" s="36">
        <v>2</v>
      </c>
      <c r="B7" s="51" t="s">
        <v>85</v>
      </c>
      <c r="C7" s="51" t="s">
        <v>86</v>
      </c>
      <c r="D7" s="46" t="s">
        <v>89</v>
      </c>
      <c r="E7" s="72">
        <v>31</v>
      </c>
      <c r="F7" s="72"/>
      <c r="G7" s="72">
        <f>E7+F7</f>
        <v>31</v>
      </c>
    </row>
    <row r="8" spans="1:8" s="33" customFormat="1" ht="15.75" hidden="1" x14ac:dyDescent="0.25">
      <c r="A8" s="36"/>
      <c r="B8" s="51" t="s">
        <v>85</v>
      </c>
      <c r="C8" s="51" t="s">
        <v>86</v>
      </c>
      <c r="D8" s="46" t="s">
        <v>90</v>
      </c>
      <c r="E8" s="72"/>
      <c r="F8" s="72"/>
      <c r="G8" s="72">
        <f t="shared" ref="G8:G9" si="0">E8+F8</f>
        <v>0</v>
      </c>
    </row>
    <row r="9" spans="1:8" s="33" customFormat="1" ht="47.25" x14ac:dyDescent="0.25">
      <c r="A9" s="36">
        <v>3</v>
      </c>
      <c r="B9" s="51" t="s">
        <v>85</v>
      </c>
      <c r="C9" s="51" t="s">
        <v>86</v>
      </c>
      <c r="D9" s="46" t="s">
        <v>91</v>
      </c>
      <c r="E9" s="72"/>
      <c r="F9" s="72">
        <v>300</v>
      </c>
      <c r="G9" s="72">
        <f t="shared" si="0"/>
        <v>300</v>
      </c>
    </row>
    <row r="10" spans="1:8" s="58" customFormat="1" ht="15.75" x14ac:dyDescent="0.25">
      <c r="A10" s="59"/>
      <c r="B10" s="59"/>
      <c r="C10" s="59"/>
      <c r="D10" s="60" t="s">
        <v>11</v>
      </c>
      <c r="E10" s="73">
        <f>SUM(E6:E7)</f>
        <v>250</v>
      </c>
      <c r="F10" s="73">
        <f>SUM(F8:F9)</f>
        <v>300</v>
      </c>
      <c r="G10" s="73">
        <f>SUM(G6:G9)</f>
        <v>550</v>
      </c>
    </row>
    <row r="11" spans="1:8" s="33" customFormat="1" ht="18.75" x14ac:dyDescent="0.25">
      <c r="A11" s="32"/>
      <c r="E11" s="74"/>
      <c r="F11" s="74"/>
      <c r="G11" s="74"/>
    </row>
    <row r="12" spans="1:8" s="33" customFormat="1" ht="18.75" x14ac:dyDescent="0.25">
      <c r="A12" s="32" t="s">
        <v>12</v>
      </c>
    </row>
    <row r="13" spans="1:8" s="33" customFormat="1" x14ac:dyDescent="0.25">
      <c r="H13" s="34" t="s">
        <v>46</v>
      </c>
    </row>
    <row r="14" spans="1:8" s="33" customFormat="1" ht="29.25" customHeight="1" x14ac:dyDescent="0.25">
      <c r="A14" s="98" t="s">
        <v>13</v>
      </c>
      <c r="B14" s="98"/>
      <c r="C14" s="98"/>
      <c r="D14" s="98"/>
      <c r="E14" s="31" t="s">
        <v>7</v>
      </c>
      <c r="F14" s="31" t="s">
        <v>40</v>
      </c>
      <c r="G14" s="31" t="s">
        <v>8</v>
      </c>
      <c r="H14" s="31" t="s">
        <v>9</v>
      </c>
    </row>
    <row r="15" spans="1:8" s="33" customFormat="1" x14ac:dyDescent="0.25">
      <c r="A15" s="99">
        <v>1</v>
      </c>
      <c r="B15" s="99"/>
      <c r="C15" s="99"/>
      <c r="D15" s="99"/>
      <c r="E15" s="35">
        <v>2</v>
      </c>
      <c r="F15" s="35">
        <v>3</v>
      </c>
      <c r="G15" s="35">
        <v>4</v>
      </c>
      <c r="H15" s="35">
        <v>5</v>
      </c>
    </row>
    <row r="16" spans="1:8" s="33" customFormat="1" ht="49.5" customHeight="1" x14ac:dyDescent="0.25">
      <c r="A16" s="100" t="s">
        <v>96</v>
      </c>
      <c r="B16" s="100"/>
      <c r="C16" s="100"/>
      <c r="D16" s="100"/>
      <c r="E16" s="51" t="s">
        <v>85</v>
      </c>
      <c r="F16" s="66">
        <v>250</v>
      </c>
      <c r="G16" s="67">
        <v>300</v>
      </c>
      <c r="H16" s="67">
        <f>F16+G16</f>
        <v>550</v>
      </c>
    </row>
    <row r="17" spans="1:8" s="33" customFormat="1" ht="15.75" x14ac:dyDescent="0.25">
      <c r="A17" s="95" t="s">
        <v>11</v>
      </c>
      <c r="B17" s="96"/>
      <c r="C17" s="96"/>
      <c r="D17" s="97"/>
      <c r="E17" s="37"/>
      <c r="F17" s="67">
        <f>SUM(F16:F16)</f>
        <v>250</v>
      </c>
      <c r="G17" s="67">
        <f>SUM(G16:G16)</f>
        <v>300</v>
      </c>
      <c r="H17" s="67">
        <f>SUM(H16:H16)</f>
        <v>550</v>
      </c>
    </row>
    <row r="18" spans="1:8" s="33" customFormat="1" x14ac:dyDescent="0.25"/>
    <row r="19" spans="1:8" s="33" customFormat="1" x14ac:dyDescent="0.25"/>
    <row r="20" spans="1:8" s="33" customFormat="1" x14ac:dyDescent="0.25"/>
    <row r="21" spans="1:8" s="33" customFormat="1" x14ac:dyDescent="0.25"/>
    <row r="22" spans="1:8" s="33" customFormat="1" x14ac:dyDescent="0.25"/>
  </sheetData>
  <mergeCells count="4">
    <mergeCell ref="A17:D17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BreakPreview" topLeftCell="A16" zoomScale="87" zoomScaleNormal="100" zoomScaleSheetLayoutView="87" workbookViewId="0">
      <selection activeCell="C55" sqref="C55"/>
    </sheetView>
  </sheetViews>
  <sheetFormatPr defaultRowHeight="15" x14ac:dyDescent="0.25"/>
  <cols>
    <col min="1" max="1" width="6.7109375" customWidth="1"/>
    <col min="2" max="2" width="14.140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 x14ac:dyDescent="0.25">
      <c r="A1" s="2" t="s">
        <v>15</v>
      </c>
      <c r="B1" s="38"/>
      <c r="C1" s="38"/>
      <c r="D1" s="38"/>
      <c r="E1" s="38"/>
      <c r="F1" s="38"/>
    </row>
    <row r="2" spans="1:6" ht="18.75" x14ac:dyDescent="0.25">
      <c r="A2" s="2"/>
      <c r="B2" s="38"/>
      <c r="C2" s="38"/>
      <c r="D2" s="38"/>
      <c r="E2" s="38"/>
      <c r="F2" s="38"/>
    </row>
    <row r="3" spans="1:6" ht="29.25" customHeight="1" x14ac:dyDescent="0.25">
      <c r="A3" s="45" t="s">
        <v>2</v>
      </c>
      <c r="B3" s="45" t="s">
        <v>7</v>
      </c>
      <c r="C3" s="45" t="s">
        <v>16</v>
      </c>
      <c r="D3" s="45" t="s">
        <v>17</v>
      </c>
      <c r="E3" s="45" t="s">
        <v>18</v>
      </c>
      <c r="F3" s="45" t="s">
        <v>19</v>
      </c>
    </row>
    <row r="4" spans="1:6" ht="15.75" x14ac:dyDescent="0.25">
      <c r="A4" s="45">
        <v>1</v>
      </c>
      <c r="B4" s="45">
        <v>2</v>
      </c>
      <c r="C4" s="45">
        <v>3</v>
      </c>
      <c r="D4" s="45">
        <v>4</v>
      </c>
      <c r="E4" s="45">
        <v>5</v>
      </c>
      <c r="F4" s="45">
        <v>6</v>
      </c>
    </row>
    <row r="5" spans="1:6" s="56" customFormat="1" ht="31.5" x14ac:dyDescent="0.25">
      <c r="A5" s="71">
        <v>1</v>
      </c>
      <c r="B5" s="68" t="s">
        <v>85</v>
      </c>
      <c r="C5" s="63" t="s">
        <v>88</v>
      </c>
      <c r="D5" s="63"/>
      <c r="E5" s="63"/>
      <c r="F5" s="64"/>
    </row>
    <row r="6" spans="1:6" ht="25.5" customHeight="1" x14ac:dyDescent="0.25">
      <c r="A6" s="50"/>
      <c r="B6" s="62" t="s">
        <v>47</v>
      </c>
      <c r="C6" s="62" t="s">
        <v>42</v>
      </c>
      <c r="D6" s="47"/>
      <c r="E6" s="47"/>
      <c r="F6" s="45"/>
    </row>
    <row r="7" spans="1:6" ht="63" x14ac:dyDescent="0.25">
      <c r="A7" s="45"/>
      <c r="B7" s="47"/>
      <c r="C7" s="49" t="s">
        <v>95</v>
      </c>
      <c r="D7" s="45" t="s">
        <v>75</v>
      </c>
      <c r="E7" s="79" t="s">
        <v>111</v>
      </c>
      <c r="F7" s="69">
        <v>219</v>
      </c>
    </row>
    <row r="8" spans="1:6" ht="24" customHeight="1" x14ac:dyDescent="0.25">
      <c r="A8" s="61"/>
      <c r="B8" s="62" t="s">
        <v>47</v>
      </c>
      <c r="C8" s="62" t="s">
        <v>43</v>
      </c>
      <c r="D8" s="45"/>
      <c r="E8" s="47"/>
      <c r="F8" s="45"/>
    </row>
    <row r="9" spans="1:6" ht="63" customHeight="1" x14ac:dyDescent="0.25">
      <c r="A9" s="45"/>
      <c r="B9" s="47"/>
      <c r="C9" s="47" t="s">
        <v>97</v>
      </c>
      <c r="D9" s="45" t="s">
        <v>98</v>
      </c>
      <c r="E9" s="47" t="s">
        <v>99</v>
      </c>
      <c r="F9" s="45">
        <v>537</v>
      </c>
    </row>
    <row r="10" spans="1:6" ht="22.5" customHeight="1" x14ac:dyDescent="0.25">
      <c r="A10" s="50"/>
      <c r="B10" s="62" t="s">
        <v>47</v>
      </c>
      <c r="C10" s="62" t="s">
        <v>44</v>
      </c>
      <c r="D10" s="45"/>
      <c r="E10" s="47"/>
      <c r="F10" s="45"/>
    </row>
    <row r="11" spans="1:6" ht="15.75" x14ac:dyDescent="0.25">
      <c r="A11" s="45"/>
      <c r="B11" s="47"/>
      <c r="C11" s="47" t="s">
        <v>78</v>
      </c>
      <c r="D11" s="45" t="s">
        <v>72</v>
      </c>
      <c r="E11" s="47" t="s">
        <v>61</v>
      </c>
      <c r="F11" s="48">
        <f>F7/F9*1000</f>
        <v>407.82122905027933</v>
      </c>
    </row>
    <row r="12" spans="1:6" s="56" customFormat="1" ht="31.5" x14ac:dyDescent="0.25">
      <c r="A12" s="75">
        <v>2</v>
      </c>
      <c r="B12" s="68" t="s">
        <v>85</v>
      </c>
      <c r="C12" s="63" t="s">
        <v>89</v>
      </c>
      <c r="D12" s="63"/>
      <c r="E12" s="63"/>
      <c r="F12" s="64"/>
    </row>
    <row r="13" spans="1:6" ht="25.5" customHeight="1" x14ac:dyDescent="0.25">
      <c r="A13" s="75"/>
      <c r="B13" s="62" t="s">
        <v>47</v>
      </c>
      <c r="C13" s="62" t="s">
        <v>42</v>
      </c>
      <c r="D13" s="47"/>
      <c r="E13" s="47"/>
      <c r="F13" s="45"/>
    </row>
    <row r="14" spans="1:6" ht="47.25" x14ac:dyDescent="0.25">
      <c r="A14" s="45"/>
      <c r="B14" s="47"/>
      <c r="C14" s="49" t="s">
        <v>92</v>
      </c>
      <c r="D14" s="45" t="s">
        <v>75</v>
      </c>
      <c r="E14" s="47" t="s">
        <v>76</v>
      </c>
      <c r="F14" s="76">
        <v>31</v>
      </c>
    </row>
    <row r="15" spans="1:6" ht="24" customHeight="1" x14ac:dyDescent="0.25">
      <c r="A15" s="61"/>
      <c r="B15" s="62" t="s">
        <v>47</v>
      </c>
      <c r="C15" s="62" t="s">
        <v>43</v>
      </c>
      <c r="D15" s="45"/>
      <c r="E15" s="47"/>
      <c r="F15" s="45"/>
    </row>
    <row r="16" spans="1:6" ht="63" customHeight="1" x14ac:dyDescent="0.25">
      <c r="A16" s="45"/>
      <c r="B16" s="47"/>
      <c r="C16" s="47" t="s">
        <v>100</v>
      </c>
      <c r="D16" s="45" t="s">
        <v>98</v>
      </c>
      <c r="E16" s="47" t="s">
        <v>99</v>
      </c>
      <c r="F16" s="45">
        <v>880</v>
      </c>
    </row>
    <row r="17" spans="1:6" ht="22.5" customHeight="1" x14ac:dyDescent="0.25">
      <c r="A17" s="75"/>
      <c r="B17" s="62" t="s">
        <v>47</v>
      </c>
      <c r="C17" s="62" t="s">
        <v>44</v>
      </c>
      <c r="D17" s="45"/>
      <c r="E17" s="47"/>
      <c r="F17" s="45"/>
    </row>
    <row r="18" spans="1:6" ht="15.75" x14ac:dyDescent="0.25">
      <c r="A18" s="45"/>
      <c r="B18" s="47"/>
      <c r="C18" s="47" t="s">
        <v>78</v>
      </c>
      <c r="D18" s="45" t="s">
        <v>72</v>
      </c>
      <c r="E18" s="47" t="s">
        <v>61</v>
      </c>
      <c r="F18" s="48">
        <f>F14/F16*1000</f>
        <v>35.227272727272727</v>
      </c>
    </row>
    <row r="19" spans="1:6" ht="22.5" customHeight="1" x14ac:dyDescent="0.25">
      <c r="A19" s="75"/>
      <c r="B19" s="62" t="s">
        <v>47</v>
      </c>
      <c r="C19" s="62" t="s">
        <v>77</v>
      </c>
      <c r="D19" s="45"/>
      <c r="E19" s="47"/>
      <c r="F19" s="45"/>
    </row>
    <row r="20" spans="1:6" s="56" customFormat="1" ht="31.5" hidden="1" x14ac:dyDescent="0.25">
      <c r="A20" s="77">
        <v>3</v>
      </c>
      <c r="B20" s="68" t="s">
        <v>85</v>
      </c>
      <c r="C20" s="63" t="s">
        <v>90</v>
      </c>
      <c r="D20" s="63"/>
      <c r="E20" s="63"/>
      <c r="F20" s="64"/>
    </row>
    <row r="21" spans="1:6" ht="25.5" hidden="1" customHeight="1" x14ac:dyDescent="0.25">
      <c r="A21" s="77"/>
      <c r="B21" s="62" t="s">
        <v>47</v>
      </c>
      <c r="C21" s="62" t="s">
        <v>42</v>
      </c>
      <c r="D21" s="47"/>
      <c r="E21" s="47"/>
      <c r="F21" s="45"/>
    </row>
    <row r="22" spans="1:6" ht="31.5" hidden="1" x14ac:dyDescent="0.25">
      <c r="A22" s="45"/>
      <c r="B22" s="47"/>
      <c r="C22" s="49" t="s">
        <v>93</v>
      </c>
      <c r="D22" s="45" t="s">
        <v>75</v>
      </c>
      <c r="E22" s="47" t="s">
        <v>76</v>
      </c>
      <c r="F22" s="76">
        <v>1700</v>
      </c>
    </row>
    <row r="23" spans="1:6" ht="24" hidden="1" customHeight="1" x14ac:dyDescent="0.25">
      <c r="A23" s="61"/>
      <c r="B23" s="62" t="s">
        <v>47</v>
      </c>
      <c r="C23" s="62" t="s">
        <v>43</v>
      </c>
      <c r="D23" s="45"/>
      <c r="E23" s="47"/>
      <c r="F23" s="45"/>
    </row>
    <row r="24" spans="1:6" ht="63" hidden="1" customHeight="1" x14ac:dyDescent="0.25">
      <c r="A24" s="45"/>
      <c r="B24" s="47"/>
      <c r="C24" s="47" t="s">
        <v>101</v>
      </c>
      <c r="D24" s="45" t="s">
        <v>98</v>
      </c>
      <c r="E24" s="47" t="s">
        <v>107</v>
      </c>
      <c r="F24" s="45">
        <v>4185</v>
      </c>
    </row>
    <row r="25" spans="1:6" ht="22.5" hidden="1" customHeight="1" x14ac:dyDescent="0.25">
      <c r="A25" s="77"/>
      <c r="B25" s="62" t="s">
        <v>47</v>
      </c>
      <c r="C25" s="62" t="s">
        <v>44</v>
      </c>
      <c r="D25" s="45"/>
      <c r="E25" s="47"/>
      <c r="F25" s="45"/>
    </row>
    <row r="26" spans="1:6" ht="15.75" hidden="1" x14ac:dyDescent="0.25">
      <c r="A26" s="45"/>
      <c r="B26" s="47"/>
      <c r="C26" s="47" t="s">
        <v>78</v>
      </c>
      <c r="D26" s="45" t="s">
        <v>72</v>
      </c>
      <c r="E26" s="47" t="s">
        <v>61</v>
      </c>
      <c r="F26" s="48">
        <f>F22/F24*1000</f>
        <v>406.21266427718041</v>
      </c>
    </row>
    <row r="27" spans="1:6" ht="22.5" hidden="1" customHeight="1" x14ac:dyDescent="0.25">
      <c r="A27" s="77"/>
      <c r="B27" s="62" t="s">
        <v>47</v>
      </c>
      <c r="C27" s="62" t="s">
        <v>77</v>
      </c>
      <c r="D27" s="45"/>
      <c r="E27" s="47"/>
      <c r="F27" s="45"/>
    </row>
    <row r="28" spans="1:6" ht="47.25" x14ac:dyDescent="0.25">
      <c r="A28" s="77">
        <v>3</v>
      </c>
      <c r="B28" s="68" t="s">
        <v>85</v>
      </c>
      <c r="C28" s="63" t="s">
        <v>104</v>
      </c>
      <c r="D28" s="63"/>
      <c r="E28" s="63"/>
      <c r="F28" s="64"/>
    </row>
    <row r="29" spans="1:6" ht="15.75" x14ac:dyDescent="0.25">
      <c r="A29" s="77"/>
      <c r="B29" s="62" t="s">
        <v>47</v>
      </c>
      <c r="C29" s="62" t="s">
        <v>42</v>
      </c>
      <c r="D29" s="47"/>
      <c r="E29" s="47"/>
      <c r="F29" s="45"/>
    </row>
    <row r="30" spans="1:6" ht="63" x14ac:dyDescent="0.25">
      <c r="A30" s="45"/>
      <c r="B30" s="47"/>
      <c r="C30" s="49" t="s">
        <v>94</v>
      </c>
      <c r="D30" s="45" t="s">
        <v>75</v>
      </c>
      <c r="E30" s="47" t="s">
        <v>76</v>
      </c>
      <c r="F30" s="76">
        <v>300</v>
      </c>
    </row>
    <row r="31" spans="1:6" ht="15.75" x14ac:dyDescent="0.25">
      <c r="A31" s="61"/>
      <c r="B31" s="62" t="s">
        <v>47</v>
      </c>
      <c r="C31" s="62" t="s">
        <v>43</v>
      </c>
      <c r="D31" s="45"/>
      <c r="E31" s="47"/>
      <c r="F31" s="45"/>
    </row>
    <row r="32" spans="1:6" ht="15.75" x14ac:dyDescent="0.25">
      <c r="A32" s="45"/>
      <c r="B32" s="47"/>
      <c r="C32" s="47" t="s">
        <v>102</v>
      </c>
      <c r="D32" s="45" t="s">
        <v>60</v>
      </c>
      <c r="E32" s="47" t="s">
        <v>103</v>
      </c>
      <c r="F32" s="45">
        <v>15</v>
      </c>
    </row>
    <row r="33" spans="1:6" ht="15.75" x14ac:dyDescent="0.25">
      <c r="A33" s="77"/>
      <c r="B33" s="62" t="s">
        <v>47</v>
      </c>
      <c r="C33" s="62" t="s">
        <v>44</v>
      </c>
      <c r="D33" s="45"/>
      <c r="E33" s="47"/>
      <c r="F33" s="45"/>
    </row>
    <row r="34" spans="1:6" ht="15.75" x14ac:dyDescent="0.25">
      <c r="A34" s="45"/>
      <c r="B34" s="47"/>
      <c r="C34" s="47" t="s">
        <v>78</v>
      </c>
      <c r="D34" s="45" t="s">
        <v>72</v>
      </c>
      <c r="E34" s="47" t="s">
        <v>61</v>
      </c>
      <c r="F34" s="48">
        <f>F30/F32*1000</f>
        <v>20000</v>
      </c>
    </row>
    <row r="35" spans="1:6" ht="15.75" x14ac:dyDescent="0.25">
      <c r="A35" s="77"/>
      <c r="B35" s="62" t="s">
        <v>47</v>
      </c>
      <c r="C35" s="62" t="s">
        <v>77</v>
      </c>
      <c r="D35" s="45"/>
      <c r="E35" s="47"/>
      <c r="F35" s="45"/>
    </row>
  </sheetData>
  <pageMargins left="0.39370078740157483" right="0.39370078740157483" top="0.94488188976377963" bottom="0.55118110236220474" header="0" footer="0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workbookViewId="0">
      <selection activeCell="K19" sqref="K19"/>
    </sheetView>
  </sheetViews>
  <sheetFormatPr defaultRowHeight="15" x14ac:dyDescent="0.2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 x14ac:dyDescent="0.25">
      <c r="A1" s="23" t="s">
        <v>45</v>
      </c>
    </row>
    <row r="2" spans="1:13" ht="15.75" thickBot="1" x14ac:dyDescent="0.3">
      <c r="M2" s="3" t="s">
        <v>48</v>
      </c>
    </row>
    <row r="3" spans="1:13" ht="40.5" customHeight="1" x14ac:dyDescent="0.25">
      <c r="A3" s="107" t="s">
        <v>21</v>
      </c>
      <c r="B3" s="102" t="s">
        <v>22</v>
      </c>
      <c r="C3" s="102" t="s">
        <v>7</v>
      </c>
      <c r="D3" s="102" t="s">
        <v>23</v>
      </c>
      <c r="E3" s="102"/>
      <c r="F3" s="102"/>
      <c r="G3" s="102" t="s">
        <v>25</v>
      </c>
      <c r="H3" s="102"/>
      <c r="I3" s="102"/>
      <c r="J3" s="102" t="s">
        <v>41</v>
      </c>
      <c r="K3" s="102"/>
      <c r="L3" s="102"/>
      <c r="M3" s="104" t="s">
        <v>26</v>
      </c>
    </row>
    <row r="4" spans="1:13" x14ac:dyDescent="0.25">
      <c r="A4" s="108"/>
      <c r="B4" s="103"/>
      <c r="C4" s="103"/>
      <c r="D4" s="103" t="s">
        <v>24</v>
      </c>
      <c r="E4" s="103"/>
      <c r="F4" s="103"/>
      <c r="G4" s="103"/>
      <c r="H4" s="103"/>
      <c r="I4" s="103"/>
      <c r="J4" s="103"/>
      <c r="K4" s="103"/>
      <c r="L4" s="103"/>
      <c r="M4" s="105"/>
    </row>
    <row r="5" spans="1:13" ht="33.75" customHeight="1" thickBot="1" x14ac:dyDescent="0.3">
      <c r="A5" s="109"/>
      <c r="B5" s="110"/>
      <c r="C5" s="110"/>
      <c r="D5" s="19" t="s">
        <v>27</v>
      </c>
      <c r="E5" s="19" t="s">
        <v>28</v>
      </c>
      <c r="F5" s="19" t="s">
        <v>29</v>
      </c>
      <c r="G5" s="19" t="s">
        <v>27</v>
      </c>
      <c r="H5" s="19" t="s">
        <v>28</v>
      </c>
      <c r="I5" s="19" t="s">
        <v>29</v>
      </c>
      <c r="J5" s="19" t="s">
        <v>27</v>
      </c>
      <c r="K5" s="19" t="s">
        <v>28</v>
      </c>
      <c r="L5" s="19" t="s">
        <v>29</v>
      </c>
      <c r="M5" s="106"/>
    </row>
    <row r="6" spans="1:13" ht="15.75" thickBot="1" x14ac:dyDescent="0.3">
      <c r="A6" s="15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7">
        <v>13</v>
      </c>
    </row>
    <row r="7" spans="1:13" ht="18" customHeight="1" x14ac:dyDescent="0.25">
      <c r="A7" s="13"/>
      <c r="B7" s="14" t="s">
        <v>14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8" customHeight="1" x14ac:dyDescent="0.25">
      <c r="A8" s="10"/>
      <c r="B8" s="12" t="s">
        <v>30</v>
      </c>
      <c r="C8" s="10"/>
      <c r="D8" s="10"/>
      <c r="E8" s="10"/>
      <c r="F8" s="12"/>
      <c r="G8" s="10"/>
      <c r="H8" s="10"/>
      <c r="I8" s="10"/>
      <c r="J8" s="10"/>
      <c r="K8" s="10"/>
      <c r="L8" s="10"/>
      <c r="M8" s="10"/>
    </row>
    <row r="9" spans="1:13" ht="18" customHeight="1" x14ac:dyDescent="0.25">
      <c r="A9" s="10"/>
      <c r="B9" s="18" t="s">
        <v>31</v>
      </c>
      <c r="C9" s="10"/>
      <c r="D9" s="10"/>
      <c r="E9" s="10"/>
      <c r="F9" s="12"/>
      <c r="G9" s="10"/>
      <c r="H9" s="10"/>
      <c r="I9" s="10"/>
      <c r="J9" s="10"/>
      <c r="K9" s="10"/>
      <c r="L9" s="10"/>
      <c r="M9" s="10"/>
    </row>
    <row r="10" spans="1:13" ht="31.5" customHeight="1" x14ac:dyDescent="0.25">
      <c r="A10" s="10"/>
      <c r="B10" s="18" t="s">
        <v>32</v>
      </c>
      <c r="C10" s="10"/>
      <c r="D10" s="10" t="s">
        <v>20</v>
      </c>
      <c r="E10" s="10"/>
      <c r="F10" s="10"/>
      <c r="G10" s="10" t="s">
        <v>20</v>
      </c>
      <c r="H10" s="10"/>
      <c r="I10" s="10"/>
      <c r="J10" s="10" t="s">
        <v>20</v>
      </c>
      <c r="K10" s="10"/>
      <c r="L10" s="10"/>
      <c r="M10" s="10"/>
    </row>
    <row r="11" spans="1:13" ht="18" customHeight="1" x14ac:dyDescent="0.25">
      <c r="A11" s="10"/>
      <c r="B11" s="12" t="s">
        <v>10</v>
      </c>
      <c r="C11" s="10"/>
      <c r="D11" s="10"/>
      <c r="E11" s="10"/>
      <c r="F11" s="10"/>
      <c r="G11" s="10"/>
      <c r="H11" s="10"/>
      <c r="I11" s="12"/>
      <c r="J11" s="10"/>
      <c r="K11" s="10"/>
      <c r="L11" s="12"/>
      <c r="M11" s="12"/>
    </row>
    <row r="12" spans="1:13" ht="18" customHeight="1" x14ac:dyDescent="0.25">
      <c r="A12" s="10"/>
      <c r="B12" s="12" t="s">
        <v>33</v>
      </c>
      <c r="C12" s="10"/>
      <c r="D12" s="10"/>
      <c r="E12" s="10"/>
      <c r="F12" s="12"/>
      <c r="G12" s="10"/>
      <c r="H12" s="10"/>
      <c r="I12" s="10"/>
      <c r="J12" s="10"/>
      <c r="K12" s="10"/>
      <c r="L12" s="10"/>
      <c r="M12" s="10"/>
    </row>
    <row r="13" spans="1:13" ht="18" customHeight="1" x14ac:dyDescent="0.25">
      <c r="A13" s="10"/>
      <c r="B13" s="12" t="s">
        <v>10</v>
      </c>
      <c r="C13" s="10"/>
      <c r="D13" s="10"/>
      <c r="E13" s="10"/>
      <c r="F13" s="12"/>
      <c r="G13" s="10"/>
      <c r="H13" s="10"/>
      <c r="I13" s="10"/>
      <c r="J13" s="10"/>
      <c r="K13" s="10"/>
      <c r="L13" s="10"/>
      <c r="M13" s="10"/>
    </row>
    <row r="14" spans="1:13" ht="18" customHeight="1" x14ac:dyDescent="0.25">
      <c r="A14" s="10"/>
      <c r="B14" s="12" t="s">
        <v>11</v>
      </c>
      <c r="C14" s="10"/>
      <c r="D14" s="10"/>
      <c r="E14" s="10"/>
      <c r="F14" s="12"/>
      <c r="G14" s="10"/>
      <c r="H14" s="10"/>
      <c r="I14" s="10"/>
      <c r="J14" s="10"/>
      <c r="K14" s="10"/>
      <c r="L14" s="10"/>
      <c r="M14" s="10"/>
    </row>
    <row r="15" spans="1:13" ht="18" x14ac:dyDescent="0.25">
      <c r="A15" s="4"/>
    </row>
    <row r="16" spans="1:13" ht="15" customHeight="1" x14ac:dyDescent="0.25">
      <c r="A16" s="101" t="s">
        <v>34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</row>
    <row r="17" spans="1:13" ht="15" customHeight="1" x14ac:dyDescent="0.25">
      <c r="A17" s="101" t="s">
        <v>35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</row>
    <row r="18" spans="1:13" ht="15.75" customHeight="1" x14ac:dyDescent="0.25">
      <c r="A18" s="101" t="s">
        <v>36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</row>
    <row r="19" spans="1:13" ht="33.75" customHeight="1" x14ac:dyDescent="0.25">
      <c r="A19" s="5"/>
    </row>
    <row r="20" spans="1:13" ht="18.75" x14ac:dyDescent="0.25">
      <c r="A20" s="2"/>
    </row>
    <row r="21" spans="1:13" ht="18.75" x14ac:dyDescent="0.3">
      <c r="A21" s="52" t="s">
        <v>71</v>
      </c>
      <c r="B21" s="53"/>
      <c r="E21" s="39" t="s">
        <v>69</v>
      </c>
      <c r="H21" s="40" t="s">
        <v>70</v>
      </c>
      <c r="I21" s="27"/>
    </row>
    <row r="22" spans="1:13" ht="15" customHeight="1" x14ac:dyDescent="0.25">
      <c r="A22" s="54" t="s">
        <v>64</v>
      </c>
      <c r="B22" s="53"/>
      <c r="F22" s="41" t="s">
        <v>50</v>
      </c>
      <c r="H22" s="41" t="s">
        <v>51</v>
      </c>
    </row>
    <row r="23" spans="1:13" ht="18.75" x14ac:dyDescent="0.3">
      <c r="A23" s="42"/>
    </row>
    <row r="24" spans="1:13" ht="15.75" x14ac:dyDescent="0.25">
      <c r="A24" s="24" t="s">
        <v>62</v>
      </c>
      <c r="B24" s="53"/>
    </row>
    <row r="25" spans="1:13" ht="22.5" customHeight="1" x14ac:dyDescent="0.3">
      <c r="A25" s="24" t="s">
        <v>63</v>
      </c>
      <c r="B25" s="53"/>
      <c r="E25" s="39" t="s">
        <v>69</v>
      </c>
      <c r="H25" s="40" t="s">
        <v>70</v>
      </c>
      <c r="I25" s="27"/>
    </row>
    <row r="26" spans="1:13" ht="18.75" x14ac:dyDescent="0.3">
      <c r="A26" s="42"/>
      <c r="F26" s="41" t="s">
        <v>50</v>
      </c>
      <c r="H26" s="41" t="s">
        <v>51</v>
      </c>
    </row>
    <row r="27" spans="1:13" x14ac:dyDescent="0.25">
      <c r="F27" s="41"/>
      <c r="H27" s="41"/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1-6</vt:lpstr>
      <vt:lpstr>7-8-9</vt:lpstr>
      <vt:lpstr>10</vt:lpstr>
      <vt:lpstr>11</vt:lpstr>
      <vt:lpstr>'1-6'!Область_печати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2018-04-11T08:14:22Z</dcterms:modified>
</cp:coreProperties>
</file>